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30" yWindow="60" windowWidth="28860" windowHeight="90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24" i="3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23"/>
  <c r="AB20"/>
  <c r="AB21"/>
  <c r="AB22"/>
  <c r="AB19"/>
  <c r="AD19" s="1"/>
  <c r="AA56" l="1"/>
  <c r="AC56"/>
  <c r="AA52"/>
  <c r="AA53"/>
  <c r="AA54"/>
  <c r="AA55"/>
  <c r="AC54" l="1"/>
  <c r="AC53"/>
  <c r="AC52"/>
  <c r="AD56"/>
  <c r="AC55"/>
  <c r="AA34"/>
  <c r="AA35"/>
  <c r="AA36"/>
  <c r="AC36"/>
  <c r="AA37"/>
  <c r="AA38"/>
  <c r="AA39"/>
  <c r="AA40"/>
  <c r="AA41"/>
  <c r="AA42"/>
  <c r="AA43"/>
  <c r="AA44"/>
  <c r="AC44"/>
  <c r="AA45"/>
  <c r="AA46"/>
  <c r="AA47"/>
  <c r="AA48"/>
  <c r="AC49"/>
  <c r="AA50"/>
  <c r="AA51"/>
  <c r="AA20"/>
  <c r="AA21"/>
  <c r="AA22"/>
  <c r="AA23"/>
  <c r="AA24"/>
  <c r="AA25"/>
  <c r="AA26"/>
  <c r="AA27"/>
  <c r="AA28"/>
  <c r="AA29"/>
  <c r="AD29"/>
  <c r="AA30"/>
  <c r="AA31"/>
  <c r="AA32"/>
  <c r="AA33"/>
  <c r="AB18"/>
  <c r="AC18" s="1"/>
  <c r="AA18"/>
  <c r="AD54" l="1"/>
  <c r="AD53"/>
  <c r="AD52"/>
  <c r="AD21"/>
  <c r="AC40"/>
  <c r="AD25"/>
  <c r="AC42"/>
  <c r="AC38"/>
  <c r="AC34"/>
  <c r="AD55"/>
  <c r="AC30"/>
  <c r="AC27"/>
  <c r="AC23"/>
  <c r="AC51"/>
  <c r="AC47"/>
  <c r="AD46"/>
  <c r="AA19"/>
  <c r="AC48"/>
  <c r="AC45"/>
  <c r="AC50"/>
  <c r="AA49"/>
  <c r="AC43"/>
  <c r="AD49"/>
  <c r="AC41"/>
  <c r="AC39"/>
  <c r="AC37"/>
  <c r="AC35"/>
  <c r="AC32"/>
  <c r="AD44"/>
  <c r="AD40"/>
  <c r="AD36"/>
  <c r="AC29"/>
  <c r="AD57"/>
  <c r="AC57"/>
  <c r="AA57"/>
  <c r="AC31"/>
  <c r="AD18"/>
  <c r="AC19"/>
  <c r="AD47" l="1"/>
  <c r="AC46"/>
  <c r="AD45"/>
  <c r="AD38"/>
  <c r="AD30"/>
  <c r="AD27"/>
  <c r="AC25"/>
  <c r="AD23"/>
  <c r="AC21"/>
  <c r="AD35"/>
  <c r="AD34"/>
  <c r="AD42"/>
  <c r="AD51"/>
  <c r="AD39"/>
  <c r="AA58"/>
  <c r="AD43"/>
  <c r="AD48"/>
  <c r="AD50"/>
  <c r="AD37"/>
  <c r="AD41"/>
  <c r="AD32"/>
  <c r="AD31"/>
  <c r="AC22"/>
  <c r="AD22"/>
  <c r="AC20"/>
  <c r="AD20"/>
  <c r="AC24"/>
  <c r="AD24"/>
  <c r="AC28"/>
  <c r="AD28"/>
  <c r="AC26"/>
  <c r="AD26"/>
  <c r="AC33"/>
  <c r="AD33"/>
  <c r="AC58"/>
  <c r="AD58"/>
  <c r="AC5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<sst xmlns="http://schemas.openxmlformats.org/spreadsheetml/2006/main" count="210" uniqueCount="168">
  <si>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</si>
  <si>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</si>
  <si>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</si>
  <si>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</si>
  <si>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</si>
  <si>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</si>
  <si>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</si>
  <si>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</si>
  <si>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</si>
  <si>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</si>
  <si>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</si>
  <si>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</si>
  <si>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</si>
  <si>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</si>
  <si>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</si>
  <si>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</si>
  <si>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</si>
  <si>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</si>
  <si>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</si>
  <si>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</si>
  <si>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</si>
  <si>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</si>
  <si>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</si>
  <si>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</si>
  <si>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</si>
  <si>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</si>
  <si>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</si>
  <si>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</si>
  <si>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</si>
  <si>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</si>
  <si>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</si>
  <si>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</si>
  <si>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</si>
  <si>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</si>
  <si>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</si>
  <si>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</si>
  <si>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</si>
  <si>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</si>
  <si>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</si>
  <si>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</si>
  <si>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</si>
  <si>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</si>
  <si>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</si>
  <si>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</si>
  <si>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</si>
  <si>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</si>
  <si>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</si>
  <si>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</si>
  <si>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</si>
  <si>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</si>
  <si>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</si>
  <si>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</si>
  <si>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</si>
  <si>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</si>
  <si>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</si>
  <si>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</si>
  <si>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</si>
  <si>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</si>
  <si>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</si>
  <si>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</si>
  <si>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</si>
  <si>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</si>
  <si>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</si>
  <si>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</si>
  <si>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</si>
  <si>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</si>
  <si>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</si>
  <si>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</si>
  <si>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</si>
  <si>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</si>
  <si>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</si>
  <si>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</si>
  <si>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</si>
  <si>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</si>
  <si>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</si>
  <si>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</si>
  <si>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ЕК</t>
  </si>
  <si>
    <t>Запчасти к механическому оборудованию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</si>
  <si>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</si>
  <si>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</si>
  <si>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 </t>
  </si>
  <si>
    <t>ЕК000075</t>
  </si>
  <si>
    <t>ЕК000077</t>
  </si>
  <si>
    <t>ЕК000082</t>
  </si>
  <si>
    <t>ЕК000163</t>
  </si>
  <si>
    <t>ЕК000170</t>
  </si>
  <si>
    <t>ЕК000192</t>
  </si>
  <si>
    <t>ЕК000195</t>
  </si>
  <si>
    <t>ЕК000201</t>
  </si>
  <si>
    <t>ЕК000206</t>
  </si>
  <si>
    <t>ЕК000215</t>
  </si>
  <si>
    <t>ЕК000286</t>
  </si>
  <si>
    <t>ЕК000396</t>
  </si>
  <si>
    <t>ЕК000429</t>
  </si>
  <si>
    <t>ЕК000433</t>
  </si>
  <si>
    <t>ЕК000434</t>
  </si>
  <si>
    <t>ЕК000435</t>
  </si>
  <si>
    <t>ЕК000481</t>
  </si>
  <si>
    <t>ЕК000561</t>
  </si>
  <si>
    <t>ЕК000572</t>
  </si>
  <si>
    <t>ЕК000576</t>
  </si>
  <si>
    <t>ЕК000583</t>
  </si>
  <si>
    <t>ЕК000589</t>
  </si>
  <si>
    <t>ЕК000624</t>
  </si>
  <si>
    <t>ЕК000625</t>
  </si>
  <si>
    <t>ЕК000626</t>
  </si>
  <si>
    <t>ЕК000627</t>
  </si>
  <si>
    <t>ЕК000628</t>
  </si>
  <si>
    <t>ЕК000932</t>
  </si>
  <si>
    <t>ЕК001028</t>
  </si>
  <si>
    <t>ЕК001034</t>
  </si>
  <si>
    <t>ЕК001187</t>
  </si>
  <si>
    <t>ЕК001243</t>
  </si>
  <si>
    <t>ЕК001410</t>
  </si>
  <si>
    <t>ЕК001599</t>
  </si>
  <si>
    <t>ЕК001602</t>
  </si>
  <si>
    <t>ЕК001684</t>
  </si>
  <si>
    <t>ЕК001686</t>
  </si>
  <si>
    <t>ЕК001698</t>
  </si>
  <si>
    <t>ЕК001893</t>
  </si>
  <si>
    <t>ЕК002199</t>
  </si>
  <si>
    <t>ЕК002271</t>
  </si>
  <si>
    <t>Вкладыш подшипника В - 35748 нас.СДВ 2700/26</t>
  </si>
  <si>
    <t>Кольцо защитное к насосу СДВ 2700/26,5</t>
  </si>
  <si>
    <t>Кольцо уплотнитнительное насоса СДВ2700/26</t>
  </si>
  <si>
    <t>Колесо рабочее насоса СМ200-150-500</t>
  </si>
  <si>
    <t>Втулка защитная к насосу СД 450/22,5</t>
  </si>
  <si>
    <t>Диск опорный для уплотнения вала к насосу Lowara (№65-125/22)</t>
  </si>
  <si>
    <t>Диск опорный для уплотнения вала к насосу Lowara (№50-125/11)</t>
  </si>
  <si>
    <t>Колесо рабочее к насосу СМ 150-125-315/4</t>
  </si>
  <si>
    <t>Цепь тяговая тип М 112-2-100-1 шаг 100мм</t>
  </si>
  <si>
    <t>Колесо рабочее для насоса Д315/71</t>
  </si>
  <si>
    <t>Колесо рабочее ФГ450/22,5</t>
  </si>
  <si>
    <t>Колесо рабочее СМ 125-80-315</t>
  </si>
  <si>
    <t>Вкладыш опорный 353.13</t>
  </si>
  <si>
    <t>Поршень в сборе к насосу НП-28А</t>
  </si>
  <si>
    <t>Шатун в сборе к насосу НП-28А</t>
  </si>
  <si>
    <t>Эксцентрик в сборе к насосу НП-28А</t>
  </si>
  <si>
    <t>Уплотнение торцевое сальниковое "Гном" 16*16</t>
  </si>
  <si>
    <t>Втулка защитная к насосу СМ 200-150-500/4</t>
  </si>
  <si>
    <t>Вкладыш опорно-упорный 353.14</t>
  </si>
  <si>
    <t>Вкладыш опорный 324.13.СБ</t>
  </si>
  <si>
    <t>Вкладыш опорно-упорный 2Х04.14</t>
  </si>
  <si>
    <t>Вкладыш опорный 2Х04.13</t>
  </si>
  <si>
    <t>Комплект ремонтный базовый (БРК) для насоса избыточного ила ABS XFP 151 E</t>
  </si>
  <si>
    <t>Комплект ремонтный базовый (БРК) для насоса возвратного ила VUPX 0802</t>
  </si>
  <si>
    <t>Комплект ремонтный базовый (БРК) для ре циркуляционного насоса RCP 8031</t>
  </si>
  <si>
    <t>Комплект ремонтный базовый (БРК) для мешалки ABS RW 6531</t>
  </si>
  <si>
    <t>Комплект ремонтный базовый (БРК) для мешалки ABS SB 2024</t>
  </si>
  <si>
    <t>Колесо рабочее насоса СДВ 2700/26,5 чертеж №В-34017</t>
  </si>
  <si>
    <t>Грунд-букса к насосу НП-50Б</t>
  </si>
  <si>
    <t>Уплотнение торцевое для насоса Lowara FCE 65-125/22</t>
  </si>
  <si>
    <t>Колесо рабочее к насосу ФГ216/24 (конусное посадочное место)</t>
  </si>
  <si>
    <t>Диск к насосу НП50Б</t>
  </si>
  <si>
    <t>Вкладыш подшипника к нас.СДВ 7200/29</t>
  </si>
  <si>
    <t>Ремкомплект для насоса DDA 60-10 AR-PVC/E/C-F-31U3U3FG (клапаны KIT, valve SD-DN20-PVC/E/C-1)</t>
  </si>
  <si>
    <t>Ремкомплект для насоса DDI 60-10 AR-PVC/V/G-S-31B16F (клапаны и мембрана KIT, Diaph &amp; valve DDI 60 PVC/V/G)</t>
  </si>
  <si>
    <t>Уплотнение торцевое Waterstry 1095700</t>
  </si>
  <si>
    <t>Щетка снегоочистителя приводной тележки илоуплотнителя d450мм, ворс 300мм</t>
  </si>
  <si>
    <t>Кольцо уплотнительное SCHLEISSR VUP0800 41340164</t>
  </si>
  <si>
    <t>Коробка клапанная к насосу НП- 50</t>
  </si>
  <si>
    <t>Редуктор SK 32100-90 S/40</t>
  </si>
  <si>
    <t>Вкладыш ВЖ 263.141</t>
  </si>
  <si>
    <t>шт</t>
  </si>
  <si>
    <t>м</t>
  </si>
  <si>
    <t>компл</t>
  </si>
  <si>
    <t>Источник № 1 "Цены текущих договоров 2022 года"</t>
  </si>
  <si>
    <t xml:space="preserve">
Индекс роста цен для пересчета цен 2021 г. к уровню цен 2022 г.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</si>
</sst>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2">
    <xf numFmtId="0" fontId="0" fillId="0" borderId="0" xfId="0"/>
    <xf numFmtId="0" fontId="9" fillId="0" borderId="0" xfId="0" applyFont="1" applyFill="1" applyAlignment="1">
      <alignment horizontal="left" vertical="center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center" vertical="center" wrapText="1"/>
    </xf>
    <xf numFmtId="49" fontId="8" fillId="0" borderId="0" xfId="0" applyNumberFormat="1" applyFont="1" applyFill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14" fontId="8" fillId="0" borderId="8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right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2" borderId="1" xfId="3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14" fontId="8" fillId="0" borderId="8" xfId="0" applyNumberFormat="1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8080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77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G53" sqref="G53"/>
    </sheetView>
  </sheetViews>
  <sheetFormatPr defaultColWidth="8.85546875" defaultRowHeight="12.75"/>
  <cols>
    <col min="1" max="1" width="4.42578125" style="2" customWidth="1"/>
    <col min="2" max="2" width="10" style="2" customWidth="1"/>
    <col min="3" max="3" width="38.5703125" style="2" customWidth="1"/>
    <col min="4" max="4" width="8.28515625" style="2" customWidth="1"/>
    <col min="5" max="5" width="9.5703125" style="2" customWidth="1"/>
    <col min="6" max="8" width="10.85546875" style="2" customWidth="1"/>
    <col min="9" max="9" width="14.7109375" style="2" customWidth="1"/>
    <col min="10" max="10" width="14.42578125" style="2" customWidth="1"/>
    <col min="11" max="11" width="16.42578125" style="2" customWidth="1"/>
    <col min="12" max="14" width="12.7109375" style="2" customWidth="1"/>
    <col min="15" max="26" width="12.7109375" style="2" hidden="1" customWidth="1"/>
    <col min="27" max="27" width="13.140625" style="2" customWidth="1"/>
    <col min="28" max="28" width="14.85546875" style="2" customWidth="1"/>
    <col min="29" max="29" width="15" style="2" customWidth="1"/>
    <col min="30" max="30" width="14.28515625" style="2" customWidth="1"/>
    <col min="31" max="16384" width="8.85546875" style="2"/>
  </cols>
  <sheetData>
    <row r="1" spans="1:30" ht="15.75">
      <c r="V1" s="1"/>
      <c r="AA1" s="2" t="s">
        <v>65</v>
      </c>
    </row>
    <row r="2" spans="1:30" ht="15.75">
      <c r="V2" s="1"/>
      <c r="AA2" s="2" t="s">
        <v>66</v>
      </c>
    </row>
    <row r="3" spans="1:30" ht="15.75">
      <c r="V3" s="1"/>
      <c r="AA3" s="2" t="s">
        <v>67</v>
      </c>
    </row>
    <row r="4" spans="1:30" ht="15.75"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</row>
    <row r="5" spans="1:30">
      <c r="C5" s="27" t="s">
        <v>3</v>
      </c>
      <c r="D5" s="27"/>
      <c r="E5" s="27"/>
      <c r="F5" s="27"/>
      <c r="G5" s="27"/>
      <c r="H5" s="27"/>
      <c r="I5" s="27"/>
      <c r="J5" s="27"/>
      <c r="K5" s="27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</row>
    <row r="6" spans="1:30">
      <c r="C6" s="3" t="s">
        <v>14</v>
      </c>
      <c r="D6" s="53" t="s">
        <v>68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>
      <c r="C7" s="3" t="s">
        <v>34</v>
      </c>
      <c r="D7" s="53" t="s">
        <v>76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>
      <c r="C8" s="3" t="s">
        <v>25</v>
      </c>
      <c r="D8" s="53" t="s">
        <v>77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>
      <c r="C9" s="3" t="s">
        <v>24</v>
      </c>
      <c r="D9" s="53" t="s">
        <v>75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>
      <c r="C10" s="3" t="s">
        <v>9</v>
      </c>
      <c r="D10" s="53" t="s">
        <v>77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ht="25.5">
      <c r="C11" s="3" t="s">
        <v>10</v>
      </c>
      <c r="D11" s="53" t="s">
        <v>69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ht="38.25">
      <c r="C12" s="3" t="s">
        <v>23</v>
      </c>
      <c r="D12" s="53" t="s">
        <v>70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ht="17.25" customHeight="1">
      <c r="A14" s="43" t="s">
        <v>6</v>
      </c>
      <c r="B14" s="40" t="s">
        <v>29</v>
      </c>
      <c r="C14" s="43" t="s">
        <v>1</v>
      </c>
      <c r="D14" s="40" t="s">
        <v>4</v>
      </c>
      <c r="E14" s="40" t="s">
        <v>60</v>
      </c>
      <c r="F14" s="43" t="s">
        <v>166</v>
      </c>
      <c r="G14" s="43"/>
      <c r="H14" s="43"/>
      <c r="I14" s="43"/>
      <c r="J14" s="40" t="s">
        <v>167</v>
      </c>
      <c r="K14" s="40" t="s">
        <v>62</v>
      </c>
      <c r="L14" s="51" t="s">
        <v>78</v>
      </c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48" t="s">
        <v>63</v>
      </c>
      <c r="AB14" s="40" t="s">
        <v>79</v>
      </c>
      <c r="AC14" s="40" t="s">
        <v>35</v>
      </c>
      <c r="AD14" s="56" t="s">
        <v>57</v>
      </c>
    </row>
    <row r="15" spans="1:30" ht="25.5" customHeight="1">
      <c r="A15" s="43"/>
      <c r="B15" s="41"/>
      <c r="C15" s="43"/>
      <c r="D15" s="41"/>
      <c r="E15" s="41"/>
      <c r="F15" s="43" t="s">
        <v>22</v>
      </c>
      <c r="G15" s="43" t="s">
        <v>15</v>
      </c>
      <c r="H15" s="43" t="s">
        <v>16</v>
      </c>
      <c r="I15" s="43" t="s">
        <v>30</v>
      </c>
      <c r="J15" s="41"/>
      <c r="K15" s="41"/>
      <c r="L15" s="51" t="s">
        <v>58</v>
      </c>
      <c r="M15" s="52"/>
      <c r="N15" s="52"/>
      <c r="O15" s="52"/>
      <c r="P15" s="52"/>
      <c r="Q15" s="51" t="s">
        <v>61</v>
      </c>
      <c r="R15" s="52"/>
      <c r="S15" s="52"/>
      <c r="T15" s="52"/>
      <c r="U15" s="52"/>
      <c r="V15" s="43" t="s">
        <v>59</v>
      </c>
      <c r="W15" s="43"/>
      <c r="X15" s="43"/>
      <c r="Y15" s="43"/>
      <c r="Z15" s="43"/>
      <c r="AA15" s="49"/>
      <c r="AB15" s="41"/>
      <c r="AC15" s="41"/>
      <c r="AD15" s="57"/>
    </row>
    <row r="16" spans="1:30" ht="40.5" customHeight="1">
      <c r="A16" s="43"/>
      <c r="B16" s="42"/>
      <c r="C16" s="43"/>
      <c r="D16" s="42"/>
      <c r="E16" s="42"/>
      <c r="F16" s="43"/>
      <c r="G16" s="43"/>
      <c r="H16" s="43"/>
      <c r="I16" s="43"/>
      <c r="J16" s="42"/>
      <c r="K16" s="42"/>
      <c r="L16" s="24" t="s">
        <v>11</v>
      </c>
      <c r="M16" s="24" t="s">
        <v>12</v>
      </c>
      <c r="N16" s="24" t="s">
        <v>13</v>
      </c>
      <c r="O16" s="24" t="s">
        <v>36</v>
      </c>
      <c r="P16" s="24" t="s">
        <v>37</v>
      </c>
      <c r="Q16" s="24" t="s">
        <v>17</v>
      </c>
      <c r="R16" s="24" t="s">
        <v>18</v>
      </c>
      <c r="S16" s="24" t="s">
        <v>26</v>
      </c>
      <c r="T16" s="24" t="s">
        <v>38</v>
      </c>
      <c r="U16" s="24" t="s">
        <v>39</v>
      </c>
      <c r="V16" s="24" t="s">
        <v>19</v>
      </c>
      <c r="W16" s="24" t="s">
        <v>20</v>
      </c>
      <c r="X16" s="24" t="s">
        <v>21</v>
      </c>
      <c r="Y16" s="24" t="s">
        <v>40</v>
      </c>
      <c r="Z16" s="24" t="s">
        <v>41</v>
      </c>
      <c r="AA16" s="50"/>
      <c r="AB16" s="42"/>
      <c r="AC16" s="42"/>
      <c r="AD16" s="58"/>
    </row>
    <row r="17" spans="1:30" s="8" customFormat="1">
      <c r="A17" s="4">
        <v>1</v>
      </c>
      <c r="B17" s="5">
        <v>2</v>
      </c>
      <c r="C17" s="6">
        <v>3</v>
      </c>
      <c r="D17" s="5">
        <v>4</v>
      </c>
      <c r="E17" s="5">
        <v>5</v>
      </c>
      <c r="F17" s="5">
        <v>6</v>
      </c>
      <c r="G17" s="5">
        <v>7</v>
      </c>
      <c r="H17" s="5">
        <v>8</v>
      </c>
      <c r="I17" s="5">
        <v>9</v>
      </c>
      <c r="J17" s="5">
        <v>10</v>
      </c>
      <c r="K17" s="5">
        <v>11</v>
      </c>
      <c r="L17" s="4" t="s">
        <v>42</v>
      </c>
      <c r="M17" s="4" t="s">
        <v>43</v>
      </c>
      <c r="N17" s="4" t="s">
        <v>44</v>
      </c>
      <c r="O17" s="4" t="s">
        <v>45</v>
      </c>
      <c r="P17" s="4" t="s">
        <v>46</v>
      </c>
      <c r="Q17" s="4" t="s">
        <v>47</v>
      </c>
      <c r="R17" s="4" t="s">
        <v>48</v>
      </c>
      <c r="S17" s="4" t="s">
        <v>49</v>
      </c>
      <c r="T17" s="4" t="s">
        <v>50</v>
      </c>
      <c r="U17" s="4" t="s">
        <v>51</v>
      </c>
      <c r="V17" s="4" t="s">
        <v>52</v>
      </c>
      <c r="W17" s="4" t="s">
        <v>53</v>
      </c>
      <c r="X17" s="4" t="s">
        <v>54</v>
      </c>
      <c r="Y17" s="4" t="s">
        <v>55</v>
      </c>
      <c r="Z17" s="4" t="s">
        <v>56</v>
      </c>
      <c r="AA17" s="7">
        <v>13</v>
      </c>
      <c r="AB17" s="7">
        <v>14</v>
      </c>
      <c r="AC17" s="7">
        <v>15</v>
      </c>
      <c r="AD17" s="7">
        <v>16</v>
      </c>
    </row>
    <row r="18" spans="1:30" s="8" customFormat="1" ht="25.5">
      <c r="A18" s="9">
        <v>1</v>
      </c>
      <c r="B18" s="10" t="s">
        <v>81</v>
      </c>
      <c r="C18" s="39" t="s">
        <v>122</v>
      </c>
      <c r="D18" s="15" t="s">
        <v>163</v>
      </c>
      <c r="E18" s="11">
        <v>2</v>
      </c>
      <c r="F18" s="26"/>
      <c r="G18" s="11"/>
      <c r="H18" s="12"/>
      <c r="I18" s="12"/>
      <c r="J18" s="23">
        <v>1.04</v>
      </c>
      <c r="K18" s="11"/>
      <c r="L18" s="11">
        <v>103765.4568</v>
      </c>
      <c r="M18" s="13">
        <v>92250</v>
      </c>
      <c r="N18" s="13">
        <v>98449.2</v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4">
        <f t="shared" ref="AA18:AA19" si="0">COUNTIF(K18:Z18,"&gt;0")</f>
        <v>3</v>
      </c>
      <c r="AB18" s="16">
        <f t="shared" ref="AB18" si="1">CEILING(SUM(K18:Z18)/COUNTIF(K18:Z18,"&gt;0"),0.01)</f>
        <v>98154.89</v>
      </c>
      <c r="AC18" s="16">
        <f t="shared" ref="AC18:AC19" si="2">AB18*E18</f>
        <v>196309.78</v>
      </c>
      <c r="AD18" s="22">
        <f t="shared" ref="AD18" si="3">STDEV(K18:Z18)/AB18*100</f>
        <v>5.871706696944031</v>
      </c>
    </row>
    <row r="19" spans="1:30" s="8" customFormat="1">
      <c r="A19" s="9">
        <v>2</v>
      </c>
      <c r="B19" s="10" t="s">
        <v>82</v>
      </c>
      <c r="C19" s="39" t="s">
        <v>123</v>
      </c>
      <c r="D19" s="15" t="s">
        <v>163</v>
      </c>
      <c r="E19" s="11">
        <v>2</v>
      </c>
      <c r="F19" s="26">
        <v>117000</v>
      </c>
      <c r="G19" s="11">
        <v>84</v>
      </c>
      <c r="H19" s="12">
        <v>44606</v>
      </c>
      <c r="I19" s="12"/>
      <c r="J19" s="23">
        <v>1.04</v>
      </c>
      <c r="K19" s="11">
        <v>117000</v>
      </c>
      <c r="L19" s="11">
        <v>298026.20474000002</v>
      </c>
      <c r="M19" s="13">
        <v>264952.5</v>
      </c>
      <c r="N19" s="13">
        <v>282757</v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4">
        <f t="shared" si="0"/>
        <v>4</v>
      </c>
      <c r="AB19" s="16">
        <f>CEILING(SUM(F19:Z19)/COUNTIF(K19:Z19,"&gt;0"),0.01)</f>
        <v>281106.69</v>
      </c>
      <c r="AC19" s="16">
        <f t="shared" si="2"/>
        <v>562213.38</v>
      </c>
      <c r="AD19" s="22">
        <f>STDEV(K19:Z19)/AB19*100</f>
        <v>29.724046719900137</v>
      </c>
    </row>
    <row r="20" spans="1:30" s="8" customFormat="1" ht="25.5">
      <c r="A20" s="9">
        <v>3</v>
      </c>
      <c r="B20" s="10" t="s">
        <v>83</v>
      </c>
      <c r="C20" s="39" t="s">
        <v>124</v>
      </c>
      <c r="D20" s="15" t="s">
        <v>163</v>
      </c>
      <c r="E20" s="11">
        <v>2</v>
      </c>
      <c r="F20" s="26">
        <v>190140</v>
      </c>
      <c r="G20" s="11">
        <v>84</v>
      </c>
      <c r="H20" s="12">
        <v>44606</v>
      </c>
      <c r="I20" s="12"/>
      <c r="J20" s="23">
        <v>1.04</v>
      </c>
      <c r="K20" s="11">
        <v>190140</v>
      </c>
      <c r="L20" s="11">
        <v>432785.87012000004</v>
      </c>
      <c r="M20" s="13">
        <v>384757.1</v>
      </c>
      <c r="N20" s="13">
        <v>410613</v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4">
        <f t="shared" ref="AA20:AA57" si="4">COUNTIF(K20:Z20,"&gt;0")</f>
        <v>4</v>
      </c>
      <c r="AB20" s="16">
        <f t="shared" ref="AB20:AB22" si="5">CEILING(SUM(F20:Z20)/COUNTIF(K20:Z20,"&gt;0"),0.01)</f>
        <v>413281.76</v>
      </c>
      <c r="AC20" s="16">
        <f t="shared" ref="AC20:AC57" si="6">AB20*E20</f>
        <v>826563.52</v>
      </c>
      <c r="AD20" s="22">
        <f t="shared" ref="AD20:AD57" si="7">STDEV(K20:Z20)/AB20*100</f>
        <v>26.946701614863581</v>
      </c>
    </row>
    <row r="21" spans="1:30" s="8" customFormat="1">
      <c r="A21" s="9">
        <v>4</v>
      </c>
      <c r="B21" s="10" t="s">
        <v>84</v>
      </c>
      <c r="C21" s="39" t="s">
        <v>125</v>
      </c>
      <c r="D21" s="15" t="s">
        <v>163</v>
      </c>
      <c r="E21" s="11">
        <v>1</v>
      </c>
      <c r="F21" s="26">
        <v>43166</v>
      </c>
      <c r="G21" s="11">
        <v>84</v>
      </c>
      <c r="H21" s="12">
        <v>44606</v>
      </c>
      <c r="I21" s="12" t="s">
        <v>80</v>
      </c>
      <c r="J21" s="23">
        <v>1.04</v>
      </c>
      <c r="K21" s="11">
        <v>43166</v>
      </c>
      <c r="L21" s="11">
        <v>52023.332000000002</v>
      </c>
      <c r="M21" s="13">
        <v>46250</v>
      </c>
      <c r="N21" s="13">
        <v>49358</v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4">
        <f t="shared" si="4"/>
        <v>4</v>
      </c>
      <c r="AB21" s="16">
        <f t="shared" si="5"/>
        <v>69663.600000000006</v>
      </c>
      <c r="AC21" s="16">
        <f t="shared" si="6"/>
        <v>69663.600000000006</v>
      </c>
      <c r="AD21" s="22">
        <f t="shared" si="7"/>
        <v>5.5036632938894412</v>
      </c>
    </row>
    <row r="22" spans="1:30" s="8" customFormat="1">
      <c r="A22" s="9">
        <v>5</v>
      </c>
      <c r="B22" s="10" t="s">
        <v>85</v>
      </c>
      <c r="C22" s="39" t="s">
        <v>126</v>
      </c>
      <c r="D22" s="15" t="s">
        <v>163</v>
      </c>
      <c r="E22" s="11">
        <v>2</v>
      </c>
      <c r="F22" s="26"/>
      <c r="G22" s="11"/>
      <c r="H22" s="12"/>
      <c r="I22" s="12"/>
      <c r="J22" s="23">
        <v>1.04</v>
      </c>
      <c r="K22" s="11"/>
      <c r="L22" s="11">
        <v>7030.1905400000005</v>
      </c>
      <c r="M22" s="13">
        <v>6250.01</v>
      </c>
      <c r="N22" s="13">
        <v>6670.01</v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4">
        <f t="shared" si="4"/>
        <v>3</v>
      </c>
      <c r="AB22" s="16">
        <f t="shared" si="5"/>
        <v>6650.42</v>
      </c>
      <c r="AC22" s="16">
        <f t="shared" si="6"/>
        <v>13300.84</v>
      </c>
      <c r="AD22" s="22">
        <f t="shared" si="7"/>
        <v>5.8713930656475428</v>
      </c>
    </row>
    <row r="23" spans="1:30" s="8" customFormat="1" ht="25.5">
      <c r="A23" s="9">
        <v>6</v>
      </c>
      <c r="B23" s="10" t="s">
        <v>86</v>
      </c>
      <c r="C23" s="39" t="s">
        <v>127</v>
      </c>
      <c r="D23" s="15" t="s">
        <v>163</v>
      </c>
      <c r="E23" s="11">
        <v>3</v>
      </c>
      <c r="F23" s="26"/>
      <c r="G23" s="11"/>
      <c r="H23" s="12"/>
      <c r="I23" s="12"/>
      <c r="J23" s="23">
        <v>1.04</v>
      </c>
      <c r="K23" s="11"/>
      <c r="L23" s="11">
        <v>20089.450800000002</v>
      </c>
      <c r="M23" s="13">
        <v>17860.009999999998</v>
      </c>
      <c r="N23" s="13">
        <v>19060.2</v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4">
        <f t="shared" si="4"/>
        <v>3</v>
      </c>
      <c r="AB23" s="16">
        <f>CEILING(SUM(F23:Z23)/COUNTIF(K23:Z23,"&gt;0"),0.01)</f>
        <v>19003.57</v>
      </c>
      <c r="AC23" s="16">
        <f t="shared" si="6"/>
        <v>57010.71</v>
      </c>
      <c r="AD23" s="22">
        <f t="shared" si="7"/>
        <v>5.8715918926495103</v>
      </c>
    </row>
    <row r="24" spans="1:30" s="8" customFormat="1" ht="25.5">
      <c r="A24" s="9">
        <v>7</v>
      </c>
      <c r="B24" s="10" t="s">
        <v>87</v>
      </c>
      <c r="C24" s="39" t="s">
        <v>128</v>
      </c>
      <c r="D24" s="15" t="s">
        <v>163</v>
      </c>
      <c r="E24" s="11">
        <v>4</v>
      </c>
      <c r="F24" s="26"/>
      <c r="G24" s="11"/>
      <c r="H24" s="12"/>
      <c r="I24" s="12"/>
      <c r="J24" s="23">
        <v>1.04</v>
      </c>
      <c r="K24" s="11"/>
      <c r="L24" s="11">
        <v>20089.450800000002</v>
      </c>
      <c r="M24" s="13">
        <v>17860.009999999998</v>
      </c>
      <c r="N24" s="13">
        <v>19060.2</v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4">
        <f t="shared" si="4"/>
        <v>3</v>
      </c>
      <c r="AB24" s="16">
        <f t="shared" ref="AB24:AB58" si="8">CEILING(SUM(F24:Z24)/COUNTIF(K24:Z24,"&gt;0"),0.01)</f>
        <v>19003.57</v>
      </c>
      <c r="AC24" s="16">
        <f t="shared" si="6"/>
        <v>76014.28</v>
      </c>
      <c r="AD24" s="22">
        <f t="shared" si="7"/>
        <v>5.8715918926495103</v>
      </c>
    </row>
    <row r="25" spans="1:30" s="8" customFormat="1">
      <c r="A25" s="9">
        <v>8</v>
      </c>
      <c r="B25" s="10" t="s">
        <v>88</v>
      </c>
      <c r="C25" s="39" t="s">
        <v>129</v>
      </c>
      <c r="D25" s="15" t="s">
        <v>163</v>
      </c>
      <c r="E25" s="11">
        <v>2</v>
      </c>
      <c r="F25" s="26"/>
      <c r="G25" s="11"/>
      <c r="H25" s="12"/>
      <c r="I25" s="12"/>
      <c r="J25" s="23">
        <v>1.04</v>
      </c>
      <c r="K25" s="11"/>
      <c r="L25" s="11">
        <v>35713.324939999999</v>
      </c>
      <c r="M25" s="13">
        <v>31750.01</v>
      </c>
      <c r="N25" s="13">
        <v>33883.599999999999</v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4">
        <f t="shared" si="4"/>
        <v>3</v>
      </c>
      <c r="AB25" s="16">
        <f t="shared" si="8"/>
        <v>33782.660000000003</v>
      </c>
      <c r="AC25" s="16">
        <f t="shared" si="6"/>
        <v>67565.320000000007</v>
      </c>
      <c r="AD25" s="22">
        <f t="shared" si="7"/>
        <v>5.8716452457007602</v>
      </c>
    </row>
    <row r="26" spans="1:30" s="8" customFormat="1">
      <c r="A26" s="9">
        <v>9</v>
      </c>
      <c r="B26" s="10" t="s">
        <v>89</v>
      </c>
      <c r="C26" s="39" t="s">
        <v>130</v>
      </c>
      <c r="D26" s="15" t="s">
        <v>164</v>
      </c>
      <c r="E26" s="11">
        <v>3</v>
      </c>
      <c r="F26" s="26">
        <v>8598</v>
      </c>
      <c r="G26" s="11">
        <v>84</v>
      </c>
      <c r="H26" s="12">
        <v>44606</v>
      </c>
      <c r="I26" s="12"/>
      <c r="J26" s="23">
        <v>1.04</v>
      </c>
      <c r="K26" s="11">
        <v>8598</v>
      </c>
      <c r="L26" s="11">
        <v>4696.2443599999997</v>
      </c>
      <c r="M26" s="13">
        <v>4508</v>
      </c>
      <c r="N26" s="13">
        <v>4609.34</v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4">
        <f t="shared" si="4"/>
        <v>4</v>
      </c>
      <c r="AB26" s="16">
        <f t="shared" si="8"/>
        <v>18925.16</v>
      </c>
      <c r="AC26" s="16">
        <f t="shared" si="6"/>
        <v>56775.479999999996</v>
      </c>
      <c r="AD26" s="22">
        <f t="shared" si="7"/>
        <v>10.558522097903102</v>
      </c>
    </row>
    <row r="27" spans="1:30" s="8" customFormat="1">
      <c r="A27" s="9">
        <v>10</v>
      </c>
      <c r="B27" s="10" t="s">
        <v>90</v>
      </c>
      <c r="C27" s="39" t="s">
        <v>131</v>
      </c>
      <c r="D27" s="15" t="s">
        <v>163</v>
      </c>
      <c r="E27" s="11">
        <v>3</v>
      </c>
      <c r="F27" s="26"/>
      <c r="G27" s="11"/>
      <c r="H27" s="12"/>
      <c r="I27" s="12"/>
      <c r="J27" s="23">
        <v>1.04</v>
      </c>
      <c r="K27" s="11"/>
      <c r="L27" s="11">
        <v>32620.035200000002</v>
      </c>
      <c r="M27" s="13">
        <v>29000</v>
      </c>
      <c r="N27" s="13">
        <v>30948.799999999999</v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4">
        <f t="shared" si="4"/>
        <v>3</v>
      </c>
      <c r="AB27" s="16">
        <f t="shared" si="8"/>
        <v>30856.63</v>
      </c>
      <c r="AC27" s="16">
        <f t="shared" si="6"/>
        <v>92569.89</v>
      </c>
      <c r="AD27" s="22">
        <f t="shared" si="7"/>
        <v>5.8716400542050602</v>
      </c>
    </row>
    <row r="28" spans="1:30" s="8" customFormat="1">
      <c r="A28" s="9">
        <v>11</v>
      </c>
      <c r="B28" s="10" t="s">
        <v>91</v>
      </c>
      <c r="C28" s="39" t="s">
        <v>132</v>
      </c>
      <c r="D28" s="15" t="s">
        <v>163</v>
      </c>
      <c r="E28" s="11">
        <v>1</v>
      </c>
      <c r="F28" s="26">
        <v>32083</v>
      </c>
      <c r="G28" s="11">
        <v>84</v>
      </c>
      <c r="H28" s="12">
        <v>44606</v>
      </c>
      <c r="I28" s="12"/>
      <c r="J28" s="23">
        <v>1.04</v>
      </c>
      <c r="K28" s="11">
        <v>32083</v>
      </c>
      <c r="L28" s="11">
        <v>40072.026000000005</v>
      </c>
      <c r="M28" s="13">
        <v>35625</v>
      </c>
      <c r="N28" s="13">
        <v>38019</v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4">
        <f t="shared" si="4"/>
        <v>4</v>
      </c>
      <c r="AB28" s="16">
        <f t="shared" si="8"/>
        <v>55643.270000000004</v>
      </c>
      <c r="AC28" s="16">
        <f t="shared" si="6"/>
        <v>55643.270000000004</v>
      </c>
      <c r="AD28" s="22">
        <f t="shared" si="7"/>
        <v>6.1675367119151465</v>
      </c>
    </row>
    <row r="29" spans="1:30" s="8" customFormat="1">
      <c r="A29" s="9">
        <v>12</v>
      </c>
      <c r="B29" s="10" t="s">
        <v>92</v>
      </c>
      <c r="C29" s="39" t="s">
        <v>133</v>
      </c>
      <c r="D29" s="15" t="s">
        <v>163</v>
      </c>
      <c r="E29" s="11">
        <v>1</v>
      </c>
      <c r="F29" s="26"/>
      <c r="G29" s="11"/>
      <c r="H29" s="12"/>
      <c r="I29" s="12"/>
      <c r="J29" s="23">
        <v>1.04</v>
      </c>
      <c r="K29" s="11"/>
      <c r="L29" s="11">
        <v>41000.009760000001</v>
      </c>
      <c r="M29" s="13">
        <v>36450</v>
      </c>
      <c r="N29" s="13">
        <v>38899.4</v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4">
        <f t="shared" si="4"/>
        <v>3</v>
      </c>
      <c r="AB29" s="16">
        <f t="shared" si="8"/>
        <v>38783.49</v>
      </c>
      <c r="AC29" s="16">
        <f t="shared" si="6"/>
        <v>38783.49</v>
      </c>
      <c r="AD29" s="22">
        <f t="shared" si="7"/>
        <v>5.8716528399304098</v>
      </c>
    </row>
    <row r="30" spans="1:30" s="8" customFormat="1">
      <c r="A30" s="9">
        <v>13</v>
      </c>
      <c r="B30" s="10" t="s">
        <v>93</v>
      </c>
      <c r="C30" s="39" t="s">
        <v>134</v>
      </c>
      <c r="D30" s="15" t="s">
        <v>163</v>
      </c>
      <c r="E30" s="11">
        <v>1</v>
      </c>
      <c r="F30" s="26">
        <v>68250</v>
      </c>
      <c r="G30" s="11">
        <v>84</v>
      </c>
      <c r="H30" s="12">
        <v>44606</v>
      </c>
      <c r="I30" s="12"/>
      <c r="J30" s="23">
        <v>1.04</v>
      </c>
      <c r="K30" s="11">
        <v>68250</v>
      </c>
      <c r="L30" s="11">
        <v>200166.03391999999</v>
      </c>
      <c r="M30" s="13">
        <v>188400</v>
      </c>
      <c r="N30" s="13">
        <v>201732</v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4">
        <f t="shared" si="4"/>
        <v>4</v>
      </c>
      <c r="AB30" s="16">
        <f t="shared" si="8"/>
        <v>192872.27</v>
      </c>
      <c r="AC30" s="16">
        <f t="shared" si="6"/>
        <v>192872.27</v>
      </c>
      <c r="AD30" s="22">
        <f t="shared" si="7"/>
        <v>33.45887884252307</v>
      </c>
    </row>
    <row r="31" spans="1:30" s="8" customFormat="1">
      <c r="A31" s="9">
        <v>14</v>
      </c>
      <c r="B31" s="10" t="s">
        <v>94</v>
      </c>
      <c r="C31" s="39" t="s">
        <v>135</v>
      </c>
      <c r="D31" s="15" t="s">
        <v>163</v>
      </c>
      <c r="E31" s="11">
        <v>10</v>
      </c>
      <c r="F31" s="26">
        <v>41817</v>
      </c>
      <c r="G31" s="11">
        <v>84</v>
      </c>
      <c r="H31" s="12">
        <v>44606</v>
      </c>
      <c r="I31" s="12"/>
      <c r="J31" s="23">
        <v>1.04</v>
      </c>
      <c r="K31" s="11">
        <v>41817</v>
      </c>
      <c r="L31" s="11">
        <v>65076.974440000005</v>
      </c>
      <c r="M31" s="13">
        <v>57855</v>
      </c>
      <c r="N31" s="13">
        <v>61742.9</v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4">
        <f t="shared" si="4"/>
        <v>4</v>
      </c>
      <c r="AB31" s="16">
        <f t="shared" si="8"/>
        <v>78249.98</v>
      </c>
      <c r="AC31" s="16">
        <f t="shared" si="6"/>
        <v>782499.79999999993</v>
      </c>
      <c r="AD31" s="22">
        <f t="shared" si="7"/>
        <v>13.166013529112842</v>
      </c>
    </row>
    <row r="32" spans="1:30" s="8" customFormat="1">
      <c r="A32" s="9">
        <v>15</v>
      </c>
      <c r="B32" s="10" t="s">
        <v>95</v>
      </c>
      <c r="C32" s="39" t="s">
        <v>136</v>
      </c>
      <c r="D32" s="15" t="s">
        <v>163</v>
      </c>
      <c r="E32" s="11">
        <v>5</v>
      </c>
      <c r="F32" s="26">
        <v>106167</v>
      </c>
      <c r="G32" s="11">
        <v>84</v>
      </c>
      <c r="H32" s="12">
        <v>44606</v>
      </c>
      <c r="I32" s="12"/>
      <c r="J32" s="23">
        <v>1.04</v>
      </c>
      <c r="K32" s="11">
        <v>106167</v>
      </c>
      <c r="L32" s="11">
        <v>153502.57848</v>
      </c>
      <c r="M32" s="13">
        <v>136467.5</v>
      </c>
      <c r="N32" s="13">
        <v>145638</v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4">
        <f t="shared" si="4"/>
        <v>4</v>
      </c>
      <c r="AB32" s="16">
        <f t="shared" si="8"/>
        <v>173158.28</v>
      </c>
      <c r="AC32" s="16">
        <f t="shared" si="6"/>
        <v>865791.4</v>
      </c>
      <c r="AD32" s="22">
        <f t="shared" si="7"/>
        <v>11.967161648388402</v>
      </c>
    </row>
    <row r="33" spans="1:30" s="8" customFormat="1">
      <c r="A33" s="9">
        <v>16</v>
      </c>
      <c r="B33" s="10" t="s">
        <v>96</v>
      </c>
      <c r="C33" s="39" t="s">
        <v>137</v>
      </c>
      <c r="D33" s="15" t="s">
        <v>163</v>
      </c>
      <c r="E33" s="11">
        <v>5</v>
      </c>
      <c r="F33" s="26">
        <v>26000</v>
      </c>
      <c r="G33" s="11">
        <v>84</v>
      </c>
      <c r="H33" s="12">
        <v>44606</v>
      </c>
      <c r="I33" s="12"/>
      <c r="J33" s="23">
        <v>1.04</v>
      </c>
      <c r="K33" s="11">
        <v>26000</v>
      </c>
      <c r="L33" s="11">
        <v>33339.927740000006</v>
      </c>
      <c r="M33" s="13">
        <v>29640</v>
      </c>
      <c r="N33" s="13">
        <v>31631.8</v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4">
        <f t="shared" si="4"/>
        <v>4</v>
      </c>
      <c r="AB33" s="16">
        <f t="shared" si="8"/>
        <v>47825.700000000004</v>
      </c>
      <c r="AC33" s="16">
        <f t="shared" si="6"/>
        <v>239128.50000000003</v>
      </c>
      <c r="AD33" s="22">
        <f t="shared" si="7"/>
        <v>6.5959724789529455</v>
      </c>
    </row>
    <row r="34" spans="1:30" s="8" customFormat="1" ht="25.5">
      <c r="A34" s="9">
        <v>17</v>
      </c>
      <c r="B34" s="10" t="s">
        <v>97</v>
      </c>
      <c r="C34" s="39" t="s">
        <v>138</v>
      </c>
      <c r="D34" s="15" t="s">
        <v>165</v>
      </c>
      <c r="E34" s="11">
        <v>1</v>
      </c>
      <c r="F34" s="26">
        <v>8600</v>
      </c>
      <c r="G34" s="11">
        <v>84</v>
      </c>
      <c r="H34" s="12">
        <v>44606</v>
      </c>
      <c r="I34" s="12"/>
      <c r="J34" s="23">
        <v>1.04</v>
      </c>
      <c r="K34" s="11">
        <v>8600</v>
      </c>
      <c r="L34" s="11">
        <v>5061.7295999999997</v>
      </c>
      <c r="M34" s="13">
        <v>4500</v>
      </c>
      <c r="N34" s="13">
        <v>4802.3999999999996</v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4">
        <f t="shared" ref="AA34:AA51" si="9">COUNTIF(K34:Z34,"&gt;0")</f>
        <v>4</v>
      </c>
      <c r="AB34" s="16">
        <f t="shared" si="8"/>
        <v>19063.8</v>
      </c>
      <c r="AC34" s="16">
        <f t="shared" ref="AC34:AC51" si="10">AB34*E34</f>
        <v>19063.8</v>
      </c>
      <c r="AD34" s="22">
        <f t="shared" ref="AD34:AD51" si="11">STDEV(K34:Z34)/AB34*100</f>
        <v>10.070142050430263</v>
      </c>
    </row>
    <row r="35" spans="1:30" s="8" customFormat="1">
      <c r="A35" s="9">
        <v>18</v>
      </c>
      <c r="B35" s="10" t="s">
        <v>98</v>
      </c>
      <c r="C35" s="39" t="s">
        <v>139</v>
      </c>
      <c r="D35" s="15" t="s">
        <v>163</v>
      </c>
      <c r="E35" s="11">
        <v>1</v>
      </c>
      <c r="F35" s="26"/>
      <c r="G35" s="11"/>
      <c r="H35" s="12"/>
      <c r="I35" s="12"/>
      <c r="J35" s="23">
        <v>1.04</v>
      </c>
      <c r="K35" s="11"/>
      <c r="L35" s="11">
        <v>10334.364600000001</v>
      </c>
      <c r="M35" s="13">
        <v>9187.5</v>
      </c>
      <c r="N35" s="13">
        <v>9804.9</v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4">
        <f t="shared" si="9"/>
        <v>3</v>
      </c>
      <c r="AB35" s="16">
        <f t="shared" si="8"/>
        <v>9775.94</v>
      </c>
      <c r="AC35" s="16">
        <f t="shared" si="10"/>
        <v>9775.94</v>
      </c>
      <c r="AD35" s="22">
        <f t="shared" si="11"/>
        <v>5.8714956590931493</v>
      </c>
    </row>
    <row r="36" spans="1:30" s="8" customFormat="1">
      <c r="A36" s="9">
        <v>19</v>
      </c>
      <c r="B36" s="10" t="s">
        <v>99</v>
      </c>
      <c r="C36" s="39" t="s">
        <v>140</v>
      </c>
      <c r="D36" s="15" t="s">
        <v>163</v>
      </c>
      <c r="E36" s="11">
        <v>1</v>
      </c>
      <c r="F36" s="26">
        <v>74100</v>
      </c>
      <c r="G36" s="11">
        <v>84</v>
      </c>
      <c r="H36" s="12">
        <v>44606</v>
      </c>
      <c r="I36" s="12"/>
      <c r="J36" s="23">
        <v>1.04</v>
      </c>
      <c r="K36" s="11">
        <v>74100</v>
      </c>
      <c r="L36" s="11">
        <v>200444.49216000002</v>
      </c>
      <c r="M36" s="13">
        <v>178200</v>
      </c>
      <c r="N36" s="13">
        <v>190175</v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4">
        <f t="shared" si="9"/>
        <v>4</v>
      </c>
      <c r="AB36" s="16">
        <f t="shared" si="8"/>
        <v>190427.64</v>
      </c>
      <c r="AC36" s="16">
        <f t="shared" si="10"/>
        <v>190427.64</v>
      </c>
      <c r="AD36" s="22">
        <f t="shared" si="11"/>
        <v>30.701558458857857</v>
      </c>
    </row>
    <row r="37" spans="1:30" s="8" customFormat="1">
      <c r="A37" s="9">
        <v>20</v>
      </c>
      <c r="B37" s="10" t="s">
        <v>100</v>
      </c>
      <c r="C37" s="39" t="s">
        <v>141</v>
      </c>
      <c r="D37" s="15" t="s">
        <v>163</v>
      </c>
      <c r="E37" s="11">
        <v>1</v>
      </c>
      <c r="F37" s="26">
        <v>77000</v>
      </c>
      <c r="G37" s="11">
        <v>84</v>
      </c>
      <c r="H37" s="12">
        <v>44606</v>
      </c>
      <c r="I37" s="12"/>
      <c r="J37" s="23">
        <v>1.04</v>
      </c>
      <c r="K37" s="11">
        <v>77000</v>
      </c>
      <c r="L37" s="11">
        <v>153989.06271999999</v>
      </c>
      <c r="M37" s="13">
        <v>136900</v>
      </c>
      <c r="N37" s="13">
        <v>146100</v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4">
        <f t="shared" si="9"/>
        <v>4</v>
      </c>
      <c r="AB37" s="16">
        <f t="shared" si="8"/>
        <v>158920.03</v>
      </c>
      <c r="AC37" s="16">
        <f t="shared" si="10"/>
        <v>158920.03</v>
      </c>
      <c r="AD37" s="22">
        <f t="shared" si="11"/>
        <v>22.045405640772678</v>
      </c>
    </row>
    <row r="38" spans="1:30" s="8" customFormat="1">
      <c r="A38" s="9">
        <v>21</v>
      </c>
      <c r="B38" s="10" t="s">
        <v>101</v>
      </c>
      <c r="C38" s="39" t="s">
        <v>142</v>
      </c>
      <c r="D38" s="15" t="s">
        <v>163</v>
      </c>
      <c r="E38" s="11">
        <v>1</v>
      </c>
      <c r="F38" s="26">
        <v>233000</v>
      </c>
      <c r="G38" s="11">
        <v>84</v>
      </c>
      <c r="H38" s="12">
        <v>44606</v>
      </c>
      <c r="I38" s="12"/>
      <c r="J38" s="23">
        <v>1.04</v>
      </c>
      <c r="K38" s="11">
        <v>233000</v>
      </c>
      <c r="L38" s="11">
        <v>459155.11615999998</v>
      </c>
      <c r="M38" s="13">
        <v>310200</v>
      </c>
      <c r="N38" s="13">
        <v>435631</v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4">
        <f t="shared" si="9"/>
        <v>4</v>
      </c>
      <c r="AB38" s="16">
        <f t="shared" si="8"/>
        <v>428919.29000000004</v>
      </c>
      <c r="AC38" s="16">
        <f t="shared" si="10"/>
        <v>428919.29000000004</v>
      </c>
      <c r="AD38" s="22">
        <f t="shared" si="11"/>
        <v>24.878347265125058</v>
      </c>
    </row>
    <row r="39" spans="1:30" s="8" customFormat="1">
      <c r="A39" s="9">
        <v>22</v>
      </c>
      <c r="B39" s="10" t="s">
        <v>102</v>
      </c>
      <c r="C39" s="39" t="s">
        <v>143</v>
      </c>
      <c r="D39" s="15" t="s">
        <v>163</v>
      </c>
      <c r="E39" s="11">
        <v>1</v>
      </c>
      <c r="F39" s="26">
        <v>88400</v>
      </c>
      <c r="G39" s="11">
        <v>84</v>
      </c>
      <c r="H39" s="12">
        <v>44606</v>
      </c>
      <c r="I39" s="12"/>
      <c r="J39" s="23">
        <v>1.04</v>
      </c>
      <c r="K39" s="11">
        <v>88400</v>
      </c>
      <c r="L39" s="11">
        <v>200219.5264</v>
      </c>
      <c r="M39" s="13">
        <v>178000</v>
      </c>
      <c r="N39" s="13">
        <v>189962</v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4">
        <f t="shared" si="9"/>
        <v>4</v>
      </c>
      <c r="AB39" s="16">
        <f t="shared" si="8"/>
        <v>197418.15</v>
      </c>
      <c r="AC39" s="16">
        <f t="shared" si="10"/>
        <v>197418.15</v>
      </c>
      <c r="AD39" s="22">
        <f t="shared" si="11"/>
        <v>25.988883702203246</v>
      </c>
    </row>
    <row r="40" spans="1:30" s="8" customFormat="1" ht="25.5">
      <c r="A40" s="9">
        <v>23</v>
      </c>
      <c r="B40" s="10" t="s">
        <v>103</v>
      </c>
      <c r="C40" s="39" t="s">
        <v>144</v>
      </c>
      <c r="D40" s="15" t="s">
        <v>165</v>
      </c>
      <c r="E40" s="11">
        <v>2</v>
      </c>
      <c r="F40" s="26"/>
      <c r="G40" s="11"/>
      <c r="H40" s="12"/>
      <c r="I40" s="12"/>
      <c r="J40" s="23">
        <v>1.04</v>
      </c>
      <c r="K40" s="11"/>
      <c r="L40" s="11">
        <v>44170.410140000007</v>
      </c>
      <c r="M40" s="13">
        <v>39268.559999999998</v>
      </c>
      <c r="N40" s="13">
        <v>41907.4</v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4">
        <f t="shared" si="9"/>
        <v>3</v>
      </c>
      <c r="AB40" s="16">
        <f t="shared" si="8"/>
        <v>41782.480000000003</v>
      </c>
      <c r="AC40" s="16">
        <f t="shared" si="10"/>
        <v>83564.960000000006</v>
      </c>
      <c r="AD40" s="22">
        <f t="shared" si="11"/>
        <v>5.8716600030956903</v>
      </c>
    </row>
    <row r="41" spans="1:30" s="8" customFormat="1" ht="25.5">
      <c r="A41" s="9">
        <v>24</v>
      </c>
      <c r="B41" s="10" t="s">
        <v>104</v>
      </c>
      <c r="C41" s="39" t="s">
        <v>145</v>
      </c>
      <c r="D41" s="15" t="s">
        <v>165</v>
      </c>
      <c r="E41" s="11">
        <v>3</v>
      </c>
      <c r="F41" s="26">
        <v>380887</v>
      </c>
      <c r="G41" s="11">
        <v>84</v>
      </c>
      <c r="H41" s="12">
        <v>44606</v>
      </c>
      <c r="I41" s="12"/>
      <c r="J41" s="23">
        <v>1.04</v>
      </c>
      <c r="K41" s="11">
        <v>380887</v>
      </c>
      <c r="L41" s="11">
        <v>557556.69318000006</v>
      </c>
      <c r="M41" s="13">
        <v>495681.38</v>
      </c>
      <c r="N41" s="13">
        <v>528991</v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4">
        <f t="shared" si="9"/>
        <v>4</v>
      </c>
      <c r="AB41" s="16">
        <f t="shared" si="8"/>
        <v>597173.53</v>
      </c>
      <c r="AC41" s="16">
        <f t="shared" si="10"/>
        <v>1791520.59</v>
      </c>
      <c r="AD41" s="22">
        <f t="shared" si="11"/>
        <v>12.978145198386542</v>
      </c>
    </row>
    <row r="42" spans="1:30" s="8" customFormat="1" ht="25.5">
      <c r="A42" s="9">
        <v>25</v>
      </c>
      <c r="B42" s="10" t="s">
        <v>105</v>
      </c>
      <c r="C42" s="39" t="s">
        <v>146</v>
      </c>
      <c r="D42" s="15" t="s">
        <v>165</v>
      </c>
      <c r="E42" s="11">
        <v>2</v>
      </c>
      <c r="F42" s="26"/>
      <c r="G42" s="11"/>
      <c r="H42" s="12"/>
      <c r="I42" s="12"/>
      <c r="J42" s="23">
        <v>1.04</v>
      </c>
      <c r="K42" s="11"/>
      <c r="L42" s="11">
        <v>69326.82892</v>
      </c>
      <c r="M42" s="13">
        <v>61633.23</v>
      </c>
      <c r="N42" s="13">
        <v>65775</v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4">
        <f t="shared" si="9"/>
        <v>3</v>
      </c>
      <c r="AB42" s="16">
        <f t="shared" si="8"/>
        <v>65578.7</v>
      </c>
      <c r="AC42" s="16">
        <f t="shared" si="10"/>
        <v>131157.4</v>
      </c>
      <c r="AD42" s="22">
        <f t="shared" si="11"/>
        <v>5.8716737479312542</v>
      </c>
    </row>
    <row r="43" spans="1:30" s="8" customFormat="1" ht="25.5">
      <c r="A43" s="9">
        <v>26</v>
      </c>
      <c r="B43" s="10" t="s">
        <v>106</v>
      </c>
      <c r="C43" s="39" t="s">
        <v>147</v>
      </c>
      <c r="D43" s="15" t="s">
        <v>165</v>
      </c>
      <c r="E43" s="11">
        <v>5</v>
      </c>
      <c r="F43" s="26">
        <v>58598</v>
      </c>
      <c r="G43" s="11">
        <v>84</v>
      </c>
      <c r="H43" s="12">
        <v>44606</v>
      </c>
      <c r="I43" s="12"/>
      <c r="J43" s="23">
        <v>1.04</v>
      </c>
      <c r="K43" s="11">
        <v>58598</v>
      </c>
      <c r="L43" s="11">
        <v>135708.64482000002</v>
      </c>
      <c r="M43" s="13">
        <v>120648.27</v>
      </c>
      <c r="N43" s="13">
        <v>128756</v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4">
        <f t="shared" si="9"/>
        <v>4</v>
      </c>
      <c r="AB43" s="16">
        <f t="shared" si="8"/>
        <v>136749.99</v>
      </c>
      <c r="AC43" s="16">
        <f t="shared" si="10"/>
        <v>683749.95</v>
      </c>
      <c r="AD43" s="22">
        <f t="shared" si="11"/>
        <v>25.905070761409842</v>
      </c>
    </row>
    <row r="44" spans="1:30" s="8" customFormat="1" ht="25.5">
      <c r="A44" s="9">
        <v>27</v>
      </c>
      <c r="B44" s="10" t="s">
        <v>107</v>
      </c>
      <c r="C44" s="39" t="s">
        <v>148</v>
      </c>
      <c r="D44" s="15" t="s">
        <v>165</v>
      </c>
      <c r="E44" s="11">
        <v>5</v>
      </c>
      <c r="F44" s="26"/>
      <c r="G44" s="11"/>
      <c r="H44" s="12"/>
      <c r="I44" s="12"/>
      <c r="J44" s="23">
        <v>1.04</v>
      </c>
      <c r="K44" s="11"/>
      <c r="L44" s="11">
        <v>66298.012359999993</v>
      </c>
      <c r="M44" s="13">
        <v>58940.54</v>
      </c>
      <c r="N44" s="13">
        <v>62901.3</v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4">
        <f t="shared" si="9"/>
        <v>3</v>
      </c>
      <c r="AB44" s="16">
        <f t="shared" si="8"/>
        <v>62713.64</v>
      </c>
      <c r="AC44" s="16">
        <f t="shared" si="10"/>
        <v>313568.2</v>
      </c>
      <c r="AD44" s="22">
        <f t="shared" si="11"/>
        <v>5.8716698525139197</v>
      </c>
    </row>
    <row r="45" spans="1:30" s="8" customFormat="1" ht="25.5">
      <c r="A45" s="9">
        <v>28</v>
      </c>
      <c r="B45" s="10" t="s">
        <v>108</v>
      </c>
      <c r="C45" s="39" t="s">
        <v>149</v>
      </c>
      <c r="D45" s="15" t="s">
        <v>163</v>
      </c>
      <c r="E45" s="11">
        <v>2</v>
      </c>
      <c r="F45" s="26"/>
      <c r="G45" s="11"/>
      <c r="H45" s="12"/>
      <c r="I45" s="12"/>
      <c r="J45" s="23">
        <v>1.04</v>
      </c>
      <c r="K45" s="11"/>
      <c r="L45" s="11">
        <v>432834.12224</v>
      </c>
      <c r="M45" s="13">
        <v>384800</v>
      </c>
      <c r="N45" s="13">
        <v>410659</v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4">
        <f t="shared" si="9"/>
        <v>3</v>
      </c>
      <c r="AB45" s="16">
        <f t="shared" si="8"/>
        <v>409431.39</v>
      </c>
      <c r="AC45" s="16">
        <f t="shared" si="10"/>
        <v>818862.78</v>
      </c>
      <c r="AD45" s="22">
        <f t="shared" si="11"/>
        <v>5.8717025923855823</v>
      </c>
    </row>
    <row r="46" spans="1:30" s="8" customFormat="1">
      <c r="A46" s="9">
        <v>29</v>
      </c>
      <c r="B46" s="10" t="s">
        <v>109</v>
      </c>
      <c r="C46" s="39" t="s">
        <v>150</v>
      </c>
      <c r="D46" s="15" t="s">
        <v>163</v>
      </c>
      <c r="E46" s="11">
        <v>16</v>
      </c>
      <c r="F46" s="26">
        <v>17332</v>
      </c>
      <c r="G46" s="11">
        <v>84</v>
      </c>
      <c r="H46" s="12">
        <v>44606</v>
      </c>
      <c r="I46" s="12"/>
      <c r="J46" s="23">
        <v>1.04</v>
      </c>
      <c r="K46" s="11">
        <v>17332</v>
      </c>
      <c r="L46" s="11">
        <v>20559.619119999999</v>
      </c>
      <c r="M46" s="13">
        <v>18278</v>
      </c>
      <c r="N46" s="13">
        <v>19506.3</v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4">
        <f t="shared" si="9"/>
        <v>4</v>
      </c>
      <c r="AB46" s="16">
        <f t="shared" si="8"/>
        <v>34424.74</v>
      </c>
      <c r="AC46" s="16">
        <f t="shared" si="10"/>
        <v>550795.84</v>
      </c>
      <c r="AD46" s="22">
        <f t="shared" si="11"/>
        <v>4.0964760030627527</v>
      </c>
    </row>
    <row r="47" spans="1:30" s="8" customFormat="1" ht="25.5">
      <c r="A47" s="9">
        <v>30</v>
      </c>
      <c r="B47" s="10" t="s">
        <v>110</v>
      </c>
      <c r="C47" s="39" t="s">
        <v>151</v>
      </c>
      <c r="D47" s="15" t="s">
        <v>163</v>
      </c>
      <c r="E47" s="11">
        <v>4</v>
      </c>
      <c r="F47" s="26">
        <v>7500</v>
      </c>
      <c r="G47" s="11">
        <v>84</v>
      </c>
      <c r="H47" s="12">
        <v>44606</v>
      </c>
      <c r="I47" s="12"/>
      <c r="J47" s="23">
        <v>1.04</v>
      </c>
      <c r="K47" s="11">
        <v>7500</v>
      </c>
      <c r="L47" s="11">
        <v>9422.6756800000003</v>
      </c>
      <c r="M47" s="13">
        <v>8376.99</v>
      </c>
      <c r="N47" s="13">
        <v>8939.92</v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4">
        <f t="shared" si="9"/>
        <v>4</v>
      </c>
      <c r="AB47" s="16">
        <f t="shared" si="8"/>
        <v>21607.66</v>
      </c>
      <c r="AC47" s="16">
        <f t="shared" si="10"/>
        <v>86430.64</v>
      </c>
      <c r="AD47" s="22">
        <f t="shared" si="11"/>
        <v>3.8216099677974888</v>
      </c>
    </row>
    <row r="48" spans="1:30" s="8" customFormat="1" ht="25.5">
      <c r="A48" s="9">
        <v>31</v>
      </c>
      <c r="B48" s="10" t="s">
        <v>111</v>
      </c>
      <c r="C48" s="39" t="s">
        <v>152</v>
      </c>
      <c r="D48" s="15" t="s">
        <v>163</v>
      </c>
      <c r="E48" s="11">
        <v>2</v>
      </c>
      <c r="F48" s="26">
        <v>20416</v>
      </c>
      <c r="G48" s="11">
        <v>84</v>
      </c>
      <c r="H48" s="12">
        <v>44606</v>
      </c>
      <c r="I48" s="12"/>
      <c r="J48" s="23">
        <v>1.04</v>
      </c>
      <c r="K48" s="11">
        <v>20416</v>
      </c>
      <c r="L48" s="11">
        <v>26011.67654</v>
      </c>
      <c r="M48" s="13">
        <v>23125.01</v>
      </c>
      <c r="N48" s="13">
        <v>24679</v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4">
        <f t="shared" si="9"/>
        <v>4</v>
      </c>
      <c r="AB48" s="16">
        <f t="shared" si="8"/>
        <v>39834.69</v>
      </c>
      <c r="AC48" s="16">
        <f t="shared" si="10"/>
        <v>79669.38</v>
      </c>
      <c r="AD48" s="22">
        <f t="shared" si="11"/>
        <v>6.0347957284975884</v>
      </c>
    </row>
    <row r="49" spans="1:30" s="8" customFormat="1">
      <c r="A49" s="9">
        <v>32</v>
      </c>
      <c r="B49" s="10" t="s">
        <v>112</v>
      </c>
      <c r="C49" s="39" t="s">
        <v>153</v>
      </c>
      <c r="D49" s="15" t="s">
        <v>163</v>
      </c>
      <c r="E49" s="11">
        <v>15</v>
      </c>
      <c r="F49" s="26"/>
      <c r="G49" s="11"/>
      <c r="H49" s="12"/>
      <c r="I49" s="12"/>
      <c r="J49" s="23">
        <v>1.04</v>
      </c>
      <c r="K49" s="11"/>
      <c r="L49" s="11">
        <v>51667.132700000002</v>
      </c>
      <c r="M49" s="13">
        <v>45933.33</v>
      </c>
      <c r="N49" s="13">
        <v>49020.1</v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4">
        <f t="shared" si="9"/>
        <v>3</v>
      </c>
      <c r="AB49" s="16">
        <f t="shared" si="8"/>
        <v>48873.87</v>
      </c>
      <c r="AC49" s="16">
        <f t="shared" si="10"/>
        <v>733108.05</v>
      </c>
      <c r="AD49" s="22">
        <f t="shared" si="11"/>
        <v>5.8716658578059473</v>
      </c>
    </row>
    <row r="50" spans="1:30" s="8" customFormat="1">
      <c r="A50" s="9">
        <v>33</v>
      </c>
      <c r="B50" s="10" t="s">
        <v>113</v>
      </c>
      <c r="C50" s="39" t="s">
        <v>154</v>
      </c>
      <c r="D50" s="15" t="s">
        <v>163</v>
      </c>
      <c r="E50" s="11">
        <v>4</v>
      </c>
      <c r="F50" s="26">
        <v>72100</v>
      </c>
      <c r="G50" s="11">
        <v>84</v>
      </c>
      <c r="H50" s="12">
        <v>44606</v>
      </c>
      <c r="I50" s="12"/>
      <c r="J50" s="23">
        <v>1.04</v>
      </c>
      <c r="K50" s="11">
        <v>72100</v>
      </c>
      <c r="L50" s="11">
        <v>103765.4568</v>
      </c>
      <c r="M50" s="13">
        <v>92250</v>
      </c>
      <c r="N50" s="13">
        <v>98449.2</v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4">
        <f t="shared" si="9"/>
        <v>4</v>
      </c>
      <c r="AB50" s="16">
        <f t="shared" si="8"/>
        <v>120838.93000000001</v>
      </c>
      <c r="AC50" s="16">
        <f t="shared" si="10"/>
        <v>483355.72000000003</v>
      </c>
      <c r="AD50" s="22">
        <f t="shared" si="11"/>
        <v>11.462614575667438</v>
      </c>
    </row>
    <row r="51" spans="1:30" s="8" customFormat="1" ht="38.25">
      <c r="A51" s="9">
        <v>34</v>
      </c>
      <c r="B51" s="10" t="s">
        <v>114</v>
      </c>
      <c r="C51" s="39" t="s">
        <v>155</v>
      </c>
      <c r="D51" s="15" t="s">
        <v>163</v>
      </c>
      <c r="E51" s="11">
        <v>1</v>
      </c>
      <c r="F51" s="26"/>
      <c r="G51" s="11"/>
      <c r="H51" s="12"/>
      <c r="I51" s="12"/>
      <c r="J51" s="23">
        <v>1.04</v>
      </c>
      <c r="K51" s="11"/>
      <c r="L51" s="11">
        <v>21875.10598</v>
      </c>
      <c r="M51" s="13">
        <v>19447.5</v>
      </c>
      <c r="N51" s="13">
        <v>20754.400000000001</v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4">
        <f t="shared" si="9"/>
        <v>3</v>
      </c>
      <c r="AB51" s="16">
        <f t="shared" si="8"/>
        <v>20692.689999999999</v>
      </c>
      <c r="AC51" s="16">
        <f t="shared" si="10"/>
        <v>20692.689999999999</v>
      </c>
      <c r="AD51" s="22">
        <f t="shared" si="11"/>
        <v>5.8716023669042468</v>
      </c>
    </row>
    <row r="52" spans="1:30" s="8" customFormat="1" ht="38.25">
      <c r="A52" s="9">
        <v>35</v>
      </c>
      <c r="B52" s="10" t="s">
        <v>115</v>
      </c>
      <c r="C52" s="39" t="s">
        <v>156</v>
      </c>
      <c r="D52" s="15" t="s">
        <v>163</v>
      </c>
      <c r="E52" s="11">
        <v>1</v>
      </c>
      <c r="F52" s="26"/>
      <c r="G52" s="11"/>
      <c r="H52" s="12"/>
      <c r="I52" s="12"/>
      <c r="J52" s="23">
        <v>1.04</v>
      </c>
      <c r="K52" s="11"/>
      <c r="L52" s="11">
        <v>64975.737740000004</v>
      </c>
      <c r="M52" s="13">
        <v>57765</v>
      </c>
      <c r="N52" s="13">
        <v>61646.8</v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4">
        <f t="shared" ref="AA52:AA55" si="12">COUNTIF(K52:Z52,"&gt;0")</f>
        <v>3</v>
      </c>
      <c r="AB52" s="16">
        <f t="shared" si="8"/>
        <v>61462.86</v>
      </c>
      <c r="AC52" s="16">
        <f t="shared" ref="AC52:AC55" si="13">AB52*E52</f>
        <v>61462.86</v>
      </c>
      <c r="AD52" s="22">
        <f t="shared" ref="AD52:AD55" si="14">STDEV(K52:Z52)/AB52*100</f>
        <v>5.8716752949048168</v>
      </c>
    </row>
    <row r="53" spans="1:30" s="8" customFormat="1">
      <c r="A53" s="9">
        <v>36</v>
      </c>
      <c r="B53" s="10" t="s">
        <v>116</v>
      </c>
      <c r="C53" s="39" t="s">
        <v>157</v>
      </c>
      <c r="D53" s="15" t="s">
        <v>163</v>
      </c>
      <c r="E53" s="11">
        <v>1</v>
      </c>
      <c r="F53" s="26"/>
      <c r="G53" s="11"/>
      <c r="H53" s="12"/>
      <c r="I53" s="12"/>
      <c r="J53" s="23">
        <v>1.04</v>
      </c>
      <c r="K53" s="11"/>
      <c r="L53" s="11">
        <v>21266.3472</v>
      </c>
      <c r="M53" s="13">
        <v>18906.3</v>
      </c>
      <c r="N53" s="13">
        <v>20176.8</v>
      </c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4">
        <f t="shared" si="12"/>
        <v>3</v>
      </c>
      <c r="AB53" s="16">
        <f t="shared" si="8"/>
        <v>20116.830000000002</v>
      </c>
      <c r="AC53" s="16">
        <f t="shared" si="13"/>
        <v>20116.830000000002</v>
      </c>
      <c r="AD53" s="22">
        <f t="shared" si="14"/>
        <v>5.8715971787311823</v>
      </c>
    </row>
    <row r="54" spans="1:30" s="8" customFormat="1" ht="25.5">
      <c r="A54" s="9">
        <v>37</v>
      </c>
      <c r="B54" s="10" t="s">
        <v>117</v>
      </c>
      <c r="C54" s="39" t="s">
        <v>158</v>
      </c>
      <c r="D54" s="15" t="s">
        <v>163</v>
      </c>
      <c r="E54" s="11">
        <v>1</v>
      </c>
      <c r="F54" s="26"/>
      <c r="G54" s="11"/>
      <c r="H54" s="12"/>
      <c r="I54" s="12"/>
      <c r="J54" s="23">
        <v>1.04</v>
      </c>
      <c r="K54" s="11"/>
      <c r="L54" s="11">
        <v>26714.684000000001</v>
      </c>
      <c r="M54" s="13">
        <v>23750</v>
      </c>
      <c r="N54" s="13">
        <v>25346</v>
      </c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4">
        <f t="shared" si="12"/>
        <v>3</v>
      </c>
      <c r="AB54" s="16">
        <f t="shared" si="8"/>
        <v>25270.58</v>
      </c>
      <c r="AC54" s="16">
        <f t="shared" si="13"/>
        <v>25270.58</v>
      </c>
      <c r="AD54" s="22">
        <f t="shared" si="14"/>
        <v>5.8716251717339212</v>
      </c>
    </row>
    <row r="55" spans="1:30" s="8" customFormat="1" ht="25.5">
      <c r="A55" s="9">
        <v>38</v>
      </c>
      <c r="B55" s="10" t="s">
        <v>118</v>
      </c>
      <c r="C55" s="39" t="s">
        <v>159</v>
      </c>
      <c r="D55" s="15" t="s">
        <v>163</v>
      </c>
      <c r="E55" s="11">
        <v>2</v>
      </c>
      <c r="F55" s="26"/>
      <c r="G55" s="11"/>
      <c r="H55" s="12"/>
      <c r="I55" s="12"/>
      <c r="J55" s="23">
        <v>1.04</v>
      </c>
      <c r="K55" s="11"/>
      <c r="L55" s="11">
        <v>818119.65893999999</v>
      </c>
      <c r="M55" s="13">
        <v>727328.16</v>
      </c>
      <c r="N55" s="13">
        <v>776205</v>
      </c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4">
        <f t="shared" si="12"/>
        <v>3</v>
      </c>
      <c r="AB55" s="16">
        <f t="shared" si="8"/>
        <v>773884.62</v>
      </c>
      <c r="AC55" s="16">
        <f t="shared" si="13"/>
        <v>1547769.24</v>
      </c>
      <c r="AD55" s="22">
        <f t="shared" si="14"/>
        <v>5.8717044762120345</v>
      </c>
    </row>
    <row r="56" spans="1:30" s="8" customFormat="1">
      <c r="A56" s="9">
        <v>39</v>
      </c>
      <c r="B56" s="10" t="s">
        <v>119</v>
      </c>
      <c r="C56" s="39" t="s">
        <v>160</v>
      </c>
      <c r="D56" s="15" t="s">
        <v>163</v>
      </c>
      <c r="E56" s="11">
        <v>11</v>
      </c>
      <c r="F56" s="26">
        <v>39000</v>
      </c>
      <c r="G56" s="11">
        <v>84</v>
      </c>
      <c r="H56" s="12">
        <v>44606</v>
      </c>
      <c r="I56" s="12"/>
      <c r="J56" s="23">
        <v>1.04</v>
      </c>
      <c r="K56" s="11">
        <v>39000</v>
      </c>
      <c r="L56" s="11">
        <v>56677.869780000001</v>
      </c>
      <c r="M56" s="13">
        <v>50388</v>
      </c>
      <c r="N56" s="13">
        <v>53774.1</v>
      </c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4">
        <f t="shared" ref="AA56" si="15">COUNTIF(K56:Z56,"&gt;0")</f>
        <v>4</v>
      </c>
      <c r="AB56" s="16">
        <f t="shared" si="8"/>
        <v>70882.759999999995</v>
      </c>
      <c r="AC56" s="16">
        <f t="shared" ref="AC56" si="16">AB56*E56</f>
        <v>779710.36</v>
      </c>
      <c r="AD56" s="22">
        <f t="shared" ref="AD56" si="17">STDEV(K56:Z56)/AB56*100</f>
        <v>10.92730813887303</v>
      </c>
    </row>
    <row r="57" spans="1:30" s="8" customFormat="1">
      <c r="A57" s="9">
        <v>40</v>
      </c>
      <c r="B57" s="10" t="s">
        <v>120</v>
      </c>
      <c r="C57" s="39" t="s">
        <v>161</v>
      </c>
      <c r="D57" s="15" t="s">
        <v>163</v>
      </c>
      <c r="E57" s="11">
        <v>2</v>
      </c>
      <c r="F57" s="26">
        <v>345000</v>
      </c>
      <c r="G57" s="11">
        <v>84</v>
      </c>
      <c r="H57" s="12">
        <v>44606</v>
      </c>
      <c r="I57" s="12"/>
      <c r="J57" s="23">
        <v>1.04</v>
      </c>
      <c r="K57" s="11">
        <v>345000</v>
      </c>
      <c r="L57" s="11">
        <v>535092.88604000001</v>
      </c>
      <c r="M57" s="13">
        <v>475710.51</v>
      </c>
      <c r="N57" s="13">
        <v>507678</v>
      </c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4">
        <f t="shared" si="4"/>
        <v>4</v>
      </c>
      <c r="AB57" s="16">
        <f t="shared" si="8"/>
        <v>563293.11</v>
      </c>
      <c r="AC57" s="16">
        <f t="shared" si="6"/>
        <v>1126586.22</v>
      </c>
      <c r="AD57" s="22">
        <f t="shared" si="7"/>
        <v>14.93979505088646</v>
      </c>
    </row>
    <row r="58" spans="1:30">
      <c r="A58" s="9">
        <v>41</v>
      </c>
      <c r="B58" s="10" t="s">
        <v>121</v>
      </c>
      <c r="C58" s="39" t="s">
        <v>162</v>
      </c>
      <c r="D58" s="15" t="s">
        <v>163</v>
      </c>
      <c r="E58" s="11">
        <v>1</v>
      </c>
      <c r="F58" s="26">
        <v>120000</v>
      </c>
      <c r="G58" s="11">
        <v>84</v>
      </c>
      <c r="H58" s="12">
        <v>44606</v>
      </c>
      <c r="I58" s="12"/>
      <c r="J58" s="23">
        <v>1.04</v>
      </c>
      <c r="K58" s="11">
        <v>120000</v>
      </c>
      <c r="L58" s="11">
        <v>133089.73940000002</v>
      </c>
      <c r="M58" s="13">
        <v>118320</v>
      </c>
      <c r="N58" s="13">
        <v>126271</v>
      </c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4">
        <f>COUNTIF(K58:Z58,"&gt;0")</f>
        <v>4</v>
      </c>
      <c r="AB58" s="16">
        <f t="shared" si="8"/>
        <v>165592.95000000001</v>
      </c>
      <c r="AC58" s="16">
        <f>AB58*E58</f>
        <v>165592.95000000001</v>
      </c>
      <c r="AD58" s="22">
        <f>STDEV(K58:Z58)/AB58*100</f>
        <v>4.0560731012764011</v>
      </c>
    </row>
    <row r="59" spans="1:30">
      <c r="A59" s="19"/>
      <c r="B59" s="20"/>
      <c r="C59" s="60" t="s">
        <v>5</v>
      </c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1"/>
      <c r="AC59" s="21">
        <f>SUM(AC18:AC58)</f>
        <v>14700215.620000003</v>
      </c>
      <c r="AD59" s="19"/>
    </row>
    <row r="60" spans="1:30" hidden="1"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/>
    </row>
    <row r="61" spans="1:30" hidden="1">
      <c r="C61" s="2" t="s">
        <v>8</v>
      </c>
    </row>
    <row r="62" spans="1:30" hidden="1">
      <c r="C62" s="29" t="s">
        <v>31</v>
      </c>
    </row>
    <row r="63" spans="1:30" hidden="1">
      <c r="C63" s="29" t="s">
        <v>32</v>
      </c>
    </row>
    <row r="64" spans="1:30" hidden="1">
      <c r="C64" s="29" t="s">
        <v>33</v>
      </c>
    </row>
    <row r="65" spans="3:30" hidden="1">
      <c r="L65" s="30"/>
    </row>
    <row r="66" spans="3:30" s="31" customFormat="1" ht="15.75">
      <c r="C66" s="32" t="s">
        <v>0</v>
      </c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3:30" s="31" customFormat="1" ht="15.75" hidden="1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3:30" s="31" customFormat="1" ht="15.75">
      <c r="C68" s="33"/>
      <c r="D68" s="34"/>
      <c r="E68" s="34"/>
      <c r="F68" s="44" t="s">
        <v>71</v>
      </c>
      <c r="G68" s="44"/>
      <c r="H68" s="44"/>
      <c r="I68" s="44"/>
      <c r="J68" s="44"/>
      <c r="K68" s="34"/>
      <c r="L68" s="44"/>
      <c r="M68" s="44"/>
      <c r="N68" s="44"/>
      <c r="O68" s="35"/>
      <c r="P68" s="35"/>
      <c r="Q68" s="2"/>
      <c r="R68" s="2"/>
      <c r="S68" s="2"/>
      <c r="T68" s="2"/>
      <c r="U68" s="2"/>
      <c r="V68" s="47" t="s">
        <v>72</v>
      </c>
      <c r="W68" s="44"/>
      <c r="X68" s="44"/>
      <c r="Y68" s="44"/>
      <c r="Z68" s="44"/>
      <c r="AA68" s="44"/>
      <c r="AB68" s="44"/>
      <c r="AC68" s="36"/>
    </row>
    <row r="69" spans="3:30" s="31" customFormat="1" ht="15.75">
      <c r="C69" s="37" t="s">
        <v>2</v>
      </c>
      <c r="D69" s="34"/>
      <c r="E69" s="34"/>
      <c r="F69" s="46" t="s">
        <v>27</v>
      </c>
      <c r="G69" s="46"/>
      <c r="H69" s="46"/>
      <c r="I69" s="46"/>
      <c r="J69" s="46"/>
      <c r="K69" s="2"/>
      <c r="L69" s="45" t="s">
        <v>7</v>
      </c>
      <c r="M69" s="45"/>
      <c r="N69" s="45"/>
      <c r="O69" s="35"/>
      <c r="P69" s="35"/>
      <c r="Q69" s="2"/>
      <c r="R69" s="2"/>
      <c r="S69" s="2"/>
      <c r="T69" s="2"/>
      <c r="U69" s="2"/>
      <c r="V69" s="46"/>
      <c r="W69" s="46"/>
      <c r="X69" s="46"/>
      <c r="Y69" s="46"/>
      <c r="Z69" s="46"/>
      <c r="AA69" s="46"/>
      <c r="AB69" s="46"/>
    </row>
    <row r="70" spans="3:30">
      <c r="C70" s="38"/>
    </row>
    <row r="71" spans="3:30">
      <c r="C71" s="32" t="s">
        <v>28</v>
      </c>
    </row>
    <row r="73" spans="3:30">
      <c r="C73" s="33"/>
      <c r="D73" s="34"/>
      <c r="E73" s="34"/>
      <c r="F73" s="44" t="s">
        <v>73</v>
      </c>
      <c r="G73" s="44"/>
      <c r="H73" s="44"/>
      <c r="I73" s="44"/>
      <c r="J73" s="44"/>
      <c r="K73" s="34"/>
      <c r="L73" s="44"/>
      <c r="M73" s="44"/>
      <c r="N73" s="44"/>
      <c r="O73" s="35"/>
      <c r="P73" s="35"/>
      <c r="V73" s="47" t="s">
        <v>74</v>
      </c>
      <c r="W73" s="44"/>
      <c r="X73" s="44"/>
      <c r="Y73" s="44"/>
      <c r="Z73" s="44"/>
      <c r="AA73" s="44"/>
      <c r="AB73" s="44"/>
    </row>
    <row r="74" spans="3:30">
      <c r="C74" s="37" t="s">
        <v>2</v>
      </c>
      <c r="D74" s="34"/>
      <c r="E74" s="34"/>
      <c r="F74" s="46" t="s">
        <v>27</v>
      </c>
      <c r="G74" s="46"/>
      <c r="H74" s="46"/>
      <c r="I74" s="46"/>
      <c r="J74" s="46"/>
      <c r="L74" s="45" t="s">
        <v>7</v>
      </c>
      <c r="M74" s="45"/>
      <c r="N74" s="45"/>
      <c r="O74" s="35"/>
      <c r="P74" s="35"/>
      <c r="V74" s="46"/>
      <c r="W74" s="46"/>
      <c r="X74" s="46"/>
      <c r="Y74" s="46"/>
      <c r="Z74" s="46"/>
      <c r="AA74" s="46"/>
      <c r="AB74" s="46"/>
    </row>
    <row r="75" spans="3:30">
      <c r="C75" s="32" t="s">
        <v>64</v>
      </c>
    </row>
    <row r="77" spans="3:30"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58 A18:C58" name="Диапазон3"/>
    <protectedRange sqref="P18:Z58" name="Диапазон4"/>
    <protectedRange sqref="C68 F68 L68 L73 F73 C73" name="Диапазон5"/>
    <protectedRange sqref="D62:AC64" name="Диапазон6"/>
    <protectedRange sqref="V1" name="Диапазон8_1"/>
    <protectedRange sqref="C62:C64" name="Диапазон6_1"/>
    <protectedRange sqref="M18:O58" name="Диапазон4_1"/>
    <protectedRange sqref="D18:D58" name="Диапазон3_2"/>
    <protectedRange sqref="G18:I58" name="Диапазон3_4"/>
    <protectedRange sqref="F18:F58" name="Диапазон3_3_1"/>
  </protectedRanges>
  <mergeCells count="42">
    <mergeCell ref="C77:AD77"/>
    <mergeCell ref="L15:P15"/>
    <mergeCell ref="AD14:AD16"/>
    <mergeCell ref="A14:A16"/>
    <mergeCell ref="C4:AC4"/>
    <mergeCell ref="C59:M5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73:AB73"/>
    <mergeCell ref="V74:AB74"/>
    <mergeCell ref="L68:N68"/>
    <mergeCell ref="L69:N69"/>
    <mergeCell ref="F68:J68"/>
    <mergeCell ref="F69:J69"/>
    <mergeCell ref="V68:AB68"/>
    <mergeCell ref="V69:AB69"/>
    <mergeCell ref="B14:B16"/>
    <mergeCell ref="F14:I14"/>
    <mergeCell ref="I15:I16"/>
    <mergeCell ref="L73:N73"/>
    <mergeCell ref="L74:N74"/>
    <mergeCell ref="F73:J73"/>
    <mergeCell ref="F74:J7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2022-11-18T09:28:51Z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